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경영이사!$A$1:$H$13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이사장!$A$1:$H$24</definedName>
    <definedName name="_xlnm.Print_Area" localSheetId="4">체육시설본부장!$A$1:$H$6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H4" i="11" l="1"/>
  <c r="G4" i="11"/>
  <c r="H4" i="9"/>
  <c r="G4" i="9"/>
  <c r="G4" i="4"/>
  <c r="H5" i="4"/>
  <c r="H4" i="4"/>
  <c r="H5" i="2"/>
  <c r="H4" i="2"/>
  <c r="G4" i="2"/>
  <c r="H5" i="11"/>
  <c r="G4" i="5" l="1"/>
  <c r="G4" i="6"/>
  <c r="G4" i="7"/>
  <c r="G4" i="10"/>
  <c r="H5" i="6" l="1"/>
  <c r="H4" i="6"/>
  <c r="H5" i="10" l="1"/>
  <c r="H4" i="10"/>
  <c r="H5" i="5" l="1"/>
  <c r="H4" i="5"/>
  <c r="H5" i="8" l="1"/>
  <c r="H4" i="8"/>
  <c r="G4" i="8"/>
  <c r="H5" i="7" l="1"/>
  <c r="H4" i="7"/>
  <c r="H5" i="9" l="1"/>
</calcChain>
</file>

<file path=xl/sharedStrings.xml><?xml version="1.0" encoding="utf-8"?>
<sst xmlns="http://schemas.openxmlformats.org/spreadsheetml/2006/main" count="215" uniqueCount="102">
  <si>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</si>
  <si>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</si>
  <si>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</si>
  <si>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</si>
  <si>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</si>
  <si>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</si>
  <si>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</si>
  <si>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</si>
  <si>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</si>
  <si>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</si>
  <si>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</si>
  <si>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</si>
  <si>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</si>
  <si>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</si>
  <si>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</si>
  <si>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</si>
  <si>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</si>
  <si>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</si>
  <si>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5월)</t>
    </r>
    <phoneticPr fontId="6" type="noConversion"/>
  </si>
  <si>
    <t>공단 하수처리장 긍정적 이미지 조성 및 시민 홍보를 위해 지방지 기자들과 오찬</t>
  </si>
  <si>
    <t>승마장 이용 불편사항 개선 및 운영 활성화방안 협의</t>
  </si>
  <si>
    <t>한마음생활체육관 시민 인지도 제고 및 홍보방안 협의</t>
  </si>
  <si>
    <t>월드컵경기장 활성화방안 및 기관간 협력사항 협의</t>
  </si>
  <si>
    <t>대전시티즌 국제축구대회 홍보지원 등 업무협의</t>
  </si>
  <si>
    <t>월드컵경기장의 원활한 운영관리를 위한 입주시설 관계자 업무협의</t>
  </si>
  <si>
    <t>경조사비</t>
  </si>
  <si>
    <t>하수처리장 악취 제거 등 운영 개선방안 협의</t>
  </si>
  <si>
    <t>노사 현안사항 협의 및 화합문화 조성 만찬</t>
  </si>
  <si>
    <t>체육시설본부 현안사항 업무협의</t>
  </si>
  <si>
    <t>청원경찰 채용 체력검정 참여 시험관리위원 및 종사자 격려</t>
  </si>
  <si>
    <t>공영자전거 타슈 활성화를 위한 홍보방안 협의 및 만찬</t>
  </si>
  <si>
    <t>공단 환경시설 운영성과 향상을 위해 지역 환경전문가와 업무협의 및 오찬</t>
  </si>
  <si>
    <t>청원경찰 및 업무직 채용 면접시험 실시 후 면접위원들과 만찬</t>
  </si>
  <si>
    <t>공단 현안사항 협의 및 소관시설 홍보 및 오찬</t>
  </si>
  <si>
    <t xml:space="preserve">하수처리장 악취감소 방안협의를위한 지역 환경전문가와 만찬 </t>
  </si>
  <si>
    <t>시민 무료자전거교실 운영등 공영자전거 타슈 홍보를 위한 지방지 기자와 만찬</t>
  </si>
  <si>
    <t>유성구 도룡동 3-8</t>
  </si>
  <si>
    <t>서울시 강남구 삼성로 512 삼성동빌딩 10층</t>
  </si>
  <si>
    <t>유성구 갑동로 14</t>
  </si>
  <si>
    <t>중구 오류동 169-1</t>
  </si>
  <si>
    <t>유성구 노은서로 179</t>
  </si>
  <si>
    <t>서구 둔산로137번길 21</t>
  </si>
  <si>
    <t>유성구 노은동로75번길 12</t>
  </si>
  <si>
    <t>유성구 원촌동 80-2</t>
  </si>
  <si>
    <t>동구 옻밭5길 140</t>
  </si>
  <si>
    <t>중구 부사동 97-12</t>
  </si>
  <si>
    <t>서구 만년동 346</t>
  </si>
  <si>
    <t>유성구 엑스포로269번길 8</t>
  </si>
  <si>
    <t>유성구 관평동 1169번지</t>
  </si>
  <si>
    <t>서구 대덕대로 249번길 15</t>
  </si>
  <si>
    <t>유성구 노은동로75번길 100</t>
  </si>
  <si>
    <t>유성구 엑스포로 573-13</t>
  </si>
  <si>
    <t>지방지 기자</t>
  </si>
  <si>
    <t>경영전략처 직원</t>
  </si>
  <si>
    <t>지역 체육전문가</t>
  </si>
  <si>
    <t>대전시티즌 프로축구단 관계자</t>
  </si>
  <si>
    <t>입주시설 관계자</t>
  </si>
  <si>
    <t>타슈관리팀 김국천 모친상</t>
  </si>
  <si>
    <t>지역 환경전문가</t>
  </si>
  <si>
    <t>노동조합 집행간부</t>
  </si>
  <si>
    <t>체육시설본부장, 주무팀장</t>
  </si>
  <si>
    <t>시험관리위원, 종사자</t>
  </si>
  <si>
    <t>면접위원</t>
  </si>
  <si>
    <t>총무팀 노성준 결혼</t>
  </si>
  <si>
    <t>현금</t>
    <phoneticPr fontId="2" type="noConversion"/>
  </si>
  <si>
    <t>카드</t>
    <phoneticPr fontId="2" type="noConversion"/>
  </si>
  <si>
    <t>추모공원 자연장 활성화 관련 자연친화적 장례문화 조성방안 협의 및 만찬</t>
  </si>
  <si>
    <t>둔산공동구 재난안전관리 업무추진에 노고가 많은 직원 공동구관리팀 직원 격려</t>
  </si>
  <si>
    <t>역전지하도상가 활성화를 위한 시설 홍보방안 협의</t>
  </si>
  <si>
    <t>재정 신속집행 목표달성에 노고가 많은 재무회계팀 직원 격려</t>
  </si>
  <si>
    <t>공단 운동부 인지도 제고 및 성과 홍보방안 협의</t>
  </si>
  <si>
    <t>기성복지관 홍보 및 운영활성화를 위해 지역 복지시설 관계자와 업무협의 및 만찬</t>
  </si>
  <si>
    <t>2017년 재정 신속집행 추진상황 보고회 개최 후 관련부서 팀장 및 담당직원 격려</t>
  </si>
  <si>
    <t>공단 운영 수영장의 불편민원 감소를 위해 지역 체육전문가와 업무협의 및 만찬</t>
  </si>
  <si>
    <t>지역 장례문화전문가</t>
  </si>
  <si>
    <t>공동구관리팀 직원</t>
  </si>
  <si>
    <t>재무회계팀 직원</t>
  </si>
  <si>
    <t>지역 복지시설 관계자</t>
  </si>
  <si>
    <t>재무회계팀장 등</t>
  </si>
  <si>
    <t>24시불가마찜질방식당</t>
  </si>
  <si>
    <t>미스터왕</t>
  </si>
  <si>
    <t>논두렁추어칼국수</t>
  </si>
  <si>
    <t>전원촌식당</t>
  </si>
  <si>
    <t>암소한우촌정육식당</t>
  </si>
  <si>
    <t>약수가든</t>
  </si>
  <si>
    <t>원촌식당</t>
  </si>
  <si>
    <t>바다속으로</t>
  </si>
  <si>
    <t>2017년 행자부 경영평가 수검에 노고가 많은 경영전략처 팀장 및 담당직원 격려</t>
  </si>
  <si>
    <t>서구 월평동 919</t>
  </si>
  <si>
    <t>경영전략처 팀장 및 직원</t>
  </si>
  <si>
    <t>한밭운동장 운영관련 유관기관 업무협의 후 오찬</t>
  </si>
  <si>
    <t>중구 보문로 162번길 66</t>
    <phoneticPr fontId="2" type="noConversion"/>
  </si>
  <si>
    <t>시체육회 관계자 등</t>
    <phoneticPr fontId="2" type="noConversion"/>
  </si>
  <si>
    <t>카드</t>
    <phoneticPr fontId="2" type="noConversion"/>
  </si>
  <si>
    <t>감사원 지방공기업 감사 수감 직원 노고 격려</t>
    <phoneticPr fontId="2" type="noConversion"/>
  </si>
  <si>
    <t>안전감사실 직원</t>
    <phoneticPr fontId="2" type="noConversion"/>
  </si>
  <si>
    <t>유성구 전민로46번길 70</t>
    <phoneticPr fontId="2" type="noConversion"/>
  </si>
  <si>
    <t>서구 둔산로 72</t>
    <phoneticPr fontId="2" type="noConversion"/>
  </si>
  <si>
    <t>업무담당자, 시 관계자</t>
    <phoneticPr fontId="2" type="noConversion"/>
  </si>
  <si>
    <t>카드</t>
    <phoneticPr fontId="2" type="noConversion"/>
  </si>
  <si>
    <t>공공하수도 운영관리 실태평가 준비 업무협의 및 중식</t>
    <phoneticPr fontId="2" type="noConversion"/>
  </si>
  <si>
    <t>2017 FIFA U-20 월드컵 대전서포터즈단 참여를 위한 티켓 구입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</si>
</sst>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2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8" xfId="16" applyNumberFormat="1" applyFont="1" applyBorder="1" applyAlignment="1">
      <alignment horizontal="center" vertical="center" wrapText="1"/>
    </xf>
    <xf numFmtId="58" fontId="20" fillId="0" borderId="19" xfId="0" applyNumberFormat="1" applyFont="1" applyBorder="1" applyAlignment="1">
      <alignment horizontal="center" vertical="center" wrapText="1"/>
    </xf>
    <xf numFmtId="0" fontId="20" fillId="0" borderId="20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4" xfId="0" applyNumberFormat="1" applyFont="1" applyBorder="1" applyAlignment="1">
      <alignment horizontal="center" vertical="center" wrapText="1"/>
    </xf>
    <xf numFmtId="180" fontId="20" fillId="4" borderId="24" xfId="10" applyNumberFormat="1" applyFont="1" applyFill="1" applyBorder="1" applyAlignment="1">
      <alignment horizontal="right" vertical="center"/>
    </xf>
    <xf numFmtId="0" fontId="20" fillId="4" borderId="24" xfId="10" applyFont="1" applyFill="1" applyBorder="1" applyAlignment="1">
      <alignment horizontal="center" vertical="center"/>
    </xf>
    <xf numFmtId="179" fontId="16" fillId="0" borderId="28" xfId="16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58" fontId="20" fillId="0" borderId="30" xfId="0" applyNumberFormat="1" applyFont="1" applyBorder="1" applyAlignment="1">
      <alignment horizontal="center" vertical="center" wrapText="1"/>
    </xf>
    <xf numFmtId="179" fontId="18" fillId="0" borderId="31" xfId="16" applyNumberFormat="1" applyFont="1" applyBorder="1" applyAlignment="1">
      <alignment horizontal="center" vertical="center" wrapText="1"/>
    </xf>
    <xf numFmtId="179" fontId="11" fillId="0" borderId="34" xfId="16" applyNumberFormat="1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7" xfId="16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40" xfId="0" applyNumberFormat="1" applyFont="1" applyBorder="1" applyAlignment="1">
      <alignment horizontal="center" vertical="center" wrapText="1"/>
    </xf>
    <xf numFmtId="0" fontId="0" fillId="0" borderId="37" xfId="16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shrinkToFit="1"/>
    </xf>
    <xf numFmtId="41" fontId="18" fillId="0" borderId="40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shrinkToFit="1"/>
    </xf>
    <xf numFmtId="181" fontId="19" fillId="4" borderId="24" xfId="4" applyNumberFormat="1" applyFont="1" applyFill="1" applyBorder="1" applyAlignment="1">
      <alignment horizontal="right" vertical="center"/>
    </xf>
    <xf numFmtId="0" fontId="20" fillId="0" borderId="22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5" xfId="16" applyNumberFormat="1" applyFont="1" applyBorder="1" applyAlignment="1">
      <alignment horizontal="center" vertical="center" wrapText="1"/>
    </xf>
    <xf numFmtId="58" fontId="0" fillId="0" borderId="19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4" borderId="24" xfId="10" applyFont="1" applyFill="1" applyBorder="1" applyAlignment="1">
      <alignment horizontal="center" vertical="center" shrinkToFit="1"/>
    </xf>
    <xf numFmtId="0" fontId="18" fillId="0" borderId="43" xfId="0" applyFont="1" applyBorder="1" applyAlignment="1">
      <alignment horizontal="center" vertical="center" wrapText="1"/>
    </xf>
    <xf numFmtId="58" fontId="20" fillId="0" borderId="23" xfId="0" applyNumberFormat="1" applyFont="1" applyBorder="1" applyAlignment="1">
      <alignment horizontal="center" vertical="center" wrapText="1"/>
    </xf>
    <xf numFmtId="179" fontId="18" fillId="0" borderId="44" xfId="16" applyNumberFormat="1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41" fontId="0" fillId="0" borderId="40" xfId="0" applyNumberFormat="1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SheetLayoutView="100" workbookViewId="0">
      <selection sqref="A1:H1"/>
    </sheetView>
  </sheetViews>
  <sheetFormatPr defaultRowHeight="16.5" x14ac:dyDescent="0.3"/>
  <cols>
    <col min="1" max="2" width="11.125" customWidth="1"/>
    <col min="3" max="3" width="77.875" customWidth="1"/>
    <col min="4" max="4" width="29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65" t="s">
        <v>10</v>
      </c>
      <c r="B1" s="66"/>
      <c r="C1" s="66"/>
      <c r="D1" s="66"/>
      <c r="E1" s="66"/>
      <c r="F1" s="66"/>
      <c r="G1" s="66"/>
      <c r="H1" s="67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68" t="s">
        <v>0</v>
      </c>
      <c r="B4" s="69"/>
      <c r="C4" s="69"/>
      <c r="D4" s="69"/>
      <c r="E4" s="69"/>
      <c r="F4" s="70"/>
      <c r="G4" s="71">
        <f>SUM(G6:G24)</f>
        <v>1535700</v>
      </c>
      <c r="H4" s="19">
        <f>COUNTIF(H6:H24,"카드")</f>
        <v>17</v>
      </c>
    </row>
    <row r="5" spans="1:8" ht="20.100000000000001" customHeight="1" x14ac:dyDescent="0.3">
      <c r="A5" s="68"/>
      <c r="B5" s="69"/>
      <c r="C5" s="69"/>
      <c r="D5" s="69"/>
      <c r="E5" s="69"/>
      <c r="F5" s="70"/>
      <c r="G5" s="71"/>
      <c r="H5" s="20">
        <f>COUNTIF(H6:H24, "현금")</f>
        <v>2</v>
      </c>
    </row>
    <row r="6" spans="1:8" ht="36" customHeight="1" x14ac:dyDescent="0.3">
      <c r="A6" s="13">
        <v>1</v>
      </c>
      <c r="B6" s="21">
        <v>42857</v>
      </c>
      <c r="C6" s="23" t="s">
        <v>19</v>
      </c>
      <c r="D6" s="42" t="s">
        <v>36</v>
      </c>
      <c r="E6" s="23" t="s">
        <v>52</v>
      </c>
      <c r="F6" s="23">
        <v>6</v>
      </c>
      <c r="G6" s="22">
        <v>60000</v>
      </c>
      <c r="H6" s="14" t="s">
        <v>65</v>
      </c>
    </row>
    <row r="7" spans="1:8" ht="36" customHeight="1" x14ac:dyDescent="0.3">
      <c r="A7" s="13">
        <v>2</v>
      </c>
      <c r="B7" s="21">
        <v>42857</v>
      </c>
      <c r="C7" s="23" t="s">
        <v>101</v>
      </c>
      <c r="D7" s="56" t="s">
        <v>37</v>
      </c>
      <c r="E7" s="23" t="s">
        <v>53</v>
      </c>
      <c r="F7" s="23">
        <v>1</v>
      </c>
      <c r="G7" s="43">
        <v>9000</v>
      </c>
      <c r="H7" s="14" t="s">
        <v>65</v>
      </c>
    </row>
    <row r="8" spans="1:8" ht="36" customHeight="1" x14ac:dyDescent="0.3">
      <c r="A8" s="13">
        <v>3</v>
      </c>
      <c r="B8" s="21">
        <v>42857</v>
      </c>
      <c r="C8" s="23" t="s">
        <v>20</v>
      </c>
      <c r="D8" s="42" t="s">
        <v>38</v>
      </c>
      <c r="E8" s="23" t="s">
        <v>54</v>
      </c>
      <c r="F8" s="23">
        <v>3</v>
      </c>
      <c r="G8" s="22">
        <v>59700</v>
      </c>
      <c r="H8" s="14" t="s">
        <v>65</v>
      </c>
    </row>
    <row r="9" spans="1:8" ht="36" customHeight="1" x14ac:dyDescent="0.3">
      <c r="A9" s="13">
        <v>4</v>
      </c>
      <c r="B9" s="21">
        <v>42859</v>
      </c>
      <c r="C9" s="55" t="s">
        <v>21</v>
      </c>
      <c r="D9" s="23" t="s">
        <v>39</v>
      </c>
      <c r="E9" s="23" t="s">
        <v>52</v>
      </c>
      <c r="F9" s="23">
        <v>5</v>
      </c>
      <c r="G9" s="22">
        <v>63000</v>
      </c>
      <c r="H9" s="14" t="s">
        <v>65</v>
      </c>
    </row>
    <row r="10" spans="1:8" ht="36" customHeight="1" x14ac:dyDescent="0.3">
      <c r="A10" s="13">
        <v>5</v>
      </c>
      <c r="B10" s="21">
        <v>42863</v>
      </c>
      <c r="C10" s="23" t="s">
        <v>22</v>
      </c>
      <c r="D10" s="42" t="s">
        <v>40</v>
      </c>
      <c r="E10" s="23" t="s">
        <v>55</v>
      </c>
      <c r="F10" s="23">
        <v>5</v>
      </c>
      <c r="G10" s="22">
        <v>143000</v>
      </c>
      <c r="H10" s="14" t="s">
        <v>65</v>
      </c>
    </row>
    <row r="11" spans="1:8" ht="36" customHeight="1" x14ac:dyDescent="0.3">
      <c r="A11" s="13">
        <v>6</v>
      </c>
      <c r="B11" s="21">
        <v>42866</v>
      </c>
      <c r="C11" s="23" t="s">
        <v>23</v>
      </c>
      <c r="D11" s="42" t="s">
        <v>41</v>
      </c>
      <c r="E11" s="23" t="s">
        <v>52</v>
      </c>
      <c r="F11" s="23">
        <v>8</v>
      </c>
      <c r="G11" s="22">
        <v>238000</v>
      </c>
      <c r="H11" s="14" t="s">
        <v>65</v>
      </c>
    </row>
    <row r="12" spans="1:8" ht="36" customHeight="1" x14ac:dyDescent="0.3">
      <c r="A12" s="13">
        <v>7</v>
      </c>
      <c r="B12" s="21">
        <v>42866</v>
      </c>
      <c r="C12" s="23" t="s">
        <v>24</v>
      </c>
      <c r="D12" s="42" t="s">
        <v>42</v>
      </c>
      <c r="E12" s="23" t="s">
        <v>56</v>
      </c>
      <c r="F12" s="23">
        <v>5</v>
      </c>
      <c r="G12" s="22">
        <v>86000</v>
      </c>
      <c r="H12" s="14" t="s">
        <v>65</v>
      </c>
    </row>
    <row r="13" spans="1:8" ht="36" customHeight="1" x14ac:dyDescent="0.3">
      <c r="A13" s="13">
        <v>8</v>
      </c>
      <c r="B13" s="21">
        <v>42867</v>
      </c>
      <c r="C13" s="23" t="s">
        <v>25</v>
      </c>
      <c r="D13" s="42"/>
      <c r="E13" s="23" t="s">
        <v>57</v>
      </c>
      <c r="F13" s="23">
        <v>1</v>
      </c>
      <c r="G13" s="22">
        <v>50000</v>
      </c>
      <c r="H13" s="14" t="s">
        <v>64</v>
      </c>
    </row>
    <row r="14" spans="1:8" ht="36" customHeight="1" x14ac:dyDescent="0.3">
      <c r="A14" s="13">
        <v>9</v>
      </c>
      <c r="B14" s="21">
        <v>42867</v>
      </c>
      <c r="C14" s="23" t="s">
        <v>26</v>
      </c>
      <c r="D14" s="42" t="s">
        <v>43</v>
      </c>
      <c r="E14" s="23" t="s">
        <v>58</v>
      </c>
      <c r="F14" s="23">
        <v>4</v>
      </c>
      <c r="G14" s="22">
        <v>50000</v>
      </c>
      <c r="H14" s="14" t="s">
        <v>65</v>
      </c>
    </row>
    <row r="15" spans="1:8" ht="36" customHeight="1" x14ac:dyDescent="0.3">
      <c r="A15" s="13">
        <v>10</v>
      </c>
      <c r="B15" s="21">
        <v>42870</v>
      </c>
      <c r="C15" s="23" t="s">
        <v>27</v>
      </c>
      <c r="D15" s="42" t="s">
        <v>40</v>
      </c>
      <c r="E15" s="23" t="s">
        <v>59</v>
      </c>
      <c r="F15" s="23">
        <v>7</v>
      </c>
      <c r="G15" s="22">
        <v>190000</v>
      </c>
      <c r="H15" s="14" t="s">
        <v>65</v>
      </c>
    </row>
    <row r="16" spans="1:8" ht="36" customHeight="1" x14ac:dyDescent="0.3">
      <c r="A16" s="13">
        <v>11</v>
      </c>
      <c r="B16" s="21">
        <v>42873</v>
      </c>
      <c r="C16" s="23" t="s">
        <v>28</v>
      </c>
      <c r="D16" s="42" t="s">
        <v>44</v>
      </c>
      <c r="E16" s="23" t="s">
        <v>60</v>
      </c>
      <c r="F16" s="23">
        <v>4</v>
      </c>
      <c r="G16" s="22">
        <v>34000</v>
      </c>
      <c r="H16" s="14" t="s">
        <v>65</v>
      </c>
    </row>
    <row r="17" spans="1:9" ht="36" customHeight="1" x14ac:dyDescent="0.3">
      <c r="A17" s="13">
        <v>12</v>
      </c>
      <c r="B17" s="21">
        <v>42873</v>
      </c>
      <c r="C17" s="23" t="s">
        <v>29</v>
      </c>
      <c r="D17" s="42" t="s">
        <v>45</v>
      </c>
      <c r="E17" s="23" t="s">
        <v>61</v>
      </c>
      <c r="F17" s="23">
        <v>7</v>
      </c>
      <c r="G17" s="22">
        <v>60000</v>
      </c>
      <c r="H17" s="14" t="s">
        <v>65</v>
      </c>
    </row>
    <row r="18" spans="1:9" ht="36" customHeight="1" x14ac:dyDescent="0.3">
      <c r="A18" s="13">
        <v>13</v>
      </c>
      <c r="B18" s="21">
        <v>42878</v>
      </c>
      <c r="C18" s="23" t="s">
        <v>30</v>
      </c>
      <c r="D18" s="42" t="s">
        <v>46</v>
      </c>
      <c r="E18" s="23" t="s">
        <v>52</v>
      </c>
      <c r="F18" s="23">
        <v>4</v>
      </c>
      <c r="G18" s="22">
        <v>54000</v>
      </c>
      <c r="H18" s="14" t="s">
        <v>65</v>
      </c>
    </row>
    <row r="19" spans="1:9" ht="36" customHeight="1" x14ac:dyDescent="0.3">
      <c r="A19" s="13">
        <v>14</v>
      </c>
      <c r="B19" s="21">
        <v>42880</v>
      </c>
      <c r="C19" s="23" t="s">
        <v>31</v>
      </c>
      <c r="D19" s="42" t="s">
        <v>47</v>
      </c>
      <c r="E19" s="23" t="s">
        <v>58</v>
      </c>
      <c r="F19" s="23">
        <v>2</v>
      </c>
      <c r="G19" s="22">
        <v>18000</v>
      </c>
      <c r="H19" s="16" t="s">
        <v>65</v>
      </c>
      <c r="I19" s="1"/>
    </row>
    <row r="20" spans="1:9" ht="36" customHeight="1" x14ac:dyDescent="0.3">
      <c r="A20" s="13">
        <v>15</v>
      </c>
      <c r="B20" s="21">
        <v>42880</v>
      </c>
      <c r="C20" s="23" t="s">
        <v>32</v>
      </c>
      <c r="D20" s="42" t="s">
        <v>48</v>
      </c>
      <c r="E20" s="23" t="s">
        <v>62</v>
      </c>
      <c r="F20" s="23">
        <v>5</v>
      </c>
      <c r="G20" s="22">
        <v>67000</v>
      </c>
      <c r="H20" s="16" t="s">
        <v>65</v>
      </c>
      <c r="I20" s="1"/>
    </row>
    <row r="21" spans="1:9" ht="36" customHeight="1" x14ac:dyDescent="0.3">
      <c r="A21" s="13">
        <v>16</v>
      </c>
      <c r="B21" s="21">
        <v>42881</v>
      </c>
      <c r="C21" s="23" t="s">
        <v>25</v>
      </c>
      <c r="D21" s="42"/>
      <c r="E21" s="23" t="s">
        <v>63</v>
      </c>
      <c r="F21" s="23">
        <v>1</v>
      </c>
      <c r="G21" s="22">
        <v>50000</v>
      </c>
      <c r="H21" s="16" t="s">
        <v>64</v>
      </c>
      <c r="I21" s="1"/>
    </row>
    <row r="22" spans="1:9" ht="36" customHeight="1" x14ac:dyDescent="0.3">
      <c r="A22" s="13">
        <v>17</v>
      </c>
      <c r="B22" s="21">
        <v>42881</v>
      </c>
      <c r="C22" s="23" t="s">
        <v>33</v>
      </c>
      <c r="D22" s="42" t="s">
        <v>49</v>
      </c>
      <c r="E22" s="23" t="s">
        <v>52</v>
      </c>
      <c r="F22" s="23">
        <v>8</v>
      </c>
      <c r="G22" s="22">
        <v>235000</v>
      </c>
      <c r="H22" s="16" t="s">
        <v>65</v>
      </c>
      <c r="I22" s="1"/>
    </row>
    <row r="23" spans="1:9" ht="36" customHeight="1" x14ac:dyDescent="0.3">
      <c r="A23" s="13">
        <v>18</v>
      </c>
      <c r="B23" s="21">
        <v>42881</v>
      </c>
      <c r="C23" s="23" t="s">
        <v>34</v>
      </c>
      <c r="D23" s="42" t="s">
        <v>50</v>
      </c>
      <c r="E23" s="23" t="s">
        <v>58</v>
      </c>
      <c r="F23" s="23">
        <v>3</v>
      </c>
      <c r="G23" s="22">
        <v>38000</v>
      </c>
      <c r="H23" s="16" t="s">
        <v>65</v>
      </c>
      <c r="I23" s="1"/>
    </row>
    <row r="24" spans="1:9" ht="36" customHeight="1" thickBot="1" x14ac:dyDescent="0.35">
      <c r="A24" s="13">
        <v>19</v>
      </c>
      <c r="B24" s="17">
        <v>42884</v>
      </c>
      <c r="C24" s="23" t="s">
        <v>35</v>
      </c>
      <c r="D24" s="42" t="s">
        <v>51</v>
      </c>
      <c r="E24" s="23" t="s">
        <v>52</v>
      </c>
      <c r="F24" s="23">
        <v>3</v>
      </c>
      <c r="G24" s="22">
        <v>31000</v>
      </c>
      <c r="H24" s="18" t="s">
        <v>65</v>
      </c>
      <c r="I24" s="1"/>
    </row>
    <row r="25" spans="1:9" x14ac:dyDescent="0.3">
      <c r="A25" s="15"/>
      <c r="B25" s="15"/>
      <c r="C25" s="15"/>
      <c r="D25" s="15"/>
      <c r="E25" s="15"/>
      <c r="F25" s="15"/>
      <c r="G25" s="15"/>
      <c r="H25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topLeftCell="C1" zoomScaleSheetLayoutView="100" workbookViewId="0">
      <selection activeCell="E8" sqref="E8"/>
    </sheetView>
  </sheetViews>
  <sheetFormatPr defaultRowHeight="16.5" x14ac:dyDescent="0.3"/>
  <cols>
    <col min="1" max="2" width="10.375" customWidth="1"/>
    <col min="3" max="3" width="76.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65" t="s">
        <v>11</v>
      </c>
      <c r="B1" s="66"/>
      <c r="C1" s="66"/>
      <c r="D1" s="66"/>
      <c r="E1" s="66"/>
      <c r="F1" s="66"/>
      <c r="G1" s="66"/>
      <c r="H1" s="67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72" t="s">
        <v>0</v>
      </c>
      <c r="B4" s="74"/>
      <c r="C4" s="76"/>
      <c r="D4" s="76"/>
      <c r="E4" s="76"/>
      <c r="F4" s="77"/>
      <c r="G4" s="79">
        <f>SUM(G6:G13)</f>
        <v>499000</v>
      </c>
      <c r="H4" s="10">
        <f>COUNTIF(H6:H13,"카드")</f>
        <v>8</v>
      </c>
    </row>
    <row r="5" spans="1:8" ht="20.100000000000001" customHeight="1" x14ac:dyDescent="0.3">
      <c r="A5" s="73"/>
      <c r="B5" s="75"/>
      <c r="C5" s="75"/>
      <c r="D5" s="75"/>
      <c r="E5" s="75"/>
      <c r="F5" s="78"/>
      <c r="G5" s="80"/>
      <c r="H5" s="24">
        <f>COUNTIF(H6:H13, "현금")</f>
        <v>0</v>
      </c>
    </row>
    <row r="6" spans="1:8" ht="36" customHeight="1" x14ac:dyDescent="0.3">
      <c r="A6" s="25">
        <v>1</v>
      </c>
      <c r="B6" s="26">
        <v>42859</v>
      </c>
      <c r="C6" s="23" t="s">
        <v>66</v>
      </c>
      <c r="D6" s="42" t="s">
        <v>79</v>
      </c>
      <c r="E6" s="23" t="s">
        <v>74</v>
      </c>
      <c r="F6" s="23">
        <v>4</v>
      </c>
      <c r="G6" s="22">
        <v>40000</v>
      </c>
      <c r="H6" s="27" t="s">
        <v>65</v>
      </c>
    </row>
    <row r="7" spans="1:8" ht="36" customHeight="1" x14ac:dyDescent="0.3">
      <c r="A7" s="57">
        <v>2</v>
      </c>
      <c r="B7" s="58">
        <v>42863</v>
      </c>
      <c r="C7" s="23" t="s">
        <v>67</v>
      </c>
      <c r="D7" s="42" t="s">
        <v>80</v>
      </c>
      <c r="E7" s="23" t="s">
        <v>75</v>
      </c>
      <c r="F7" s="23">
        <v>6</v>
      </c>
      <c r="G7" s="22">
        <v>78000</v>
      </c>
      <c r="H7" s="59" t="s">
        <v>65</v>
      </c>
    </row>
    <row r="8" spans="1:8" ht="36" customHeight="1" x14ac:dyDescent="0.3">
      <c r="A8" s="25">
        <v>3</v>
      </c>
      <c r="B8" s="58">
        <v>42863</v>
      </c>
      <c r="C8" s="23" t="s">
        <v>68</v>
      </c>
      <c r="D8" s="42" t="s">
        <v>81</v>
      </c>
      <c r="E8" s="23" t="s">
        <v>52</v>
      </c>
      <c r="F8" s="23">
        <v>3</v>
      </c>
      <c r="G8" s="22">
        <v>48000</v>
      </c>
      <c r="H8" s="59" t="s">
        <v>65</v>
      </c>
    </row>
    <row r="9" spans="1:8" ht="36" customHeight="1" x14ac:dyDescent="0.3">
      <c r="A9" s="57">
        <v>4</v>
      </c>
      <c r="B9" s="58">
        <v>42867</v>
      </c>
      <c r="C9" s="23" t="s">
        <v>69</v>
      </c>
      <c r="D9" s="42" t="s">
        <v>82</v>
      </c>
      <c r="E9" s="23" t="s">
        <v>76</v>
      </c>
      <c r="F9" s="23">
        <v>6</v>
      </c>
      <c r="G9" s="22">
        <v>89000</v>
      </c>
      <c r="H9" s="59" t="s">
        <v>65</v>
      </c>
    </row>
    <row r="10" spans="1:8" ht="36" customHeight="1" x14ac:dyDescent="0.3">
      <c r="A10" s="25">
        <v>5</v>
      </c>
      <c r="B10" s="58">
        <v>42870</v>
      </c>
      <c r="C10" s="23" t="s">
        <v>70</v>
      </c>
      <c r="D10" s="42" t="s">
        <v>83</v>
      </c>
      <c r="E10" s="23" t="s">
        <v>52</v>
      </c>
      <c r="F10" s="23">
        <v>3</v>
      </c>
      <c r="G10" s="22">
        <v>60000</v>
      </c>
      <c r="H10" s="59" t="s">
        <v>65</v>
      </c>
    </row>
    <row r="11" spans="1:8" ht="36" customHeight="1" x14ac:dyDescent="0.3">
      <c r="A11" s="57">
        <v>6</v>
      </c>
      <c r="B11" s="58">
        <v>42872</v>
      </c>
      <c r="C11" s="23" t="s">
        <v>71</v>
      </c>
      <c r="D11" s="42" t="s">
        <v>84</v>
      </c>
      <c r="E11" s="23" t="s">
        <v>77</v>
      </c>
      <c r="F11" s="23">
        <v>4</v>
      </c>
      <c r="G11" s="22">
        <v>65000</v>
      </c>
      <c r="H11" s="59" t="s">
        <v>65</v>
      </c>
    </row>
    <row r="12" spans="1:8" ht="36" customHeight="1" x14ac:dyDescent="0.3">
      <c r="A12" s="25">
        <v>7</v>
      </c>
      <c r="B12" s="58">
        <v>42874</v>
      </c>
      <c r="C12" s="23" t="s">
        <v>72</v>
      </c>
      <c r="D12" s="42" t="s">
        <v>85</v>
      </c>
      <c r="E12" s="23" t="s">
        <v>78</v>
      </c>
      <c r="F12" s="23">
        <v>8</v>
      </c>
      <c r="G12" s="22">
        <v>80000</v>
      </c>
      <c r="H12" s="59" t="s">
        <v>65</v>
      </c>
    </row>
    <row r="13" spans="1:8" ht="36" customHeight="1" x14ac:dyDescent="0.3">
      <c r="A13" s="57">
        <v>8</v>
      </c>
      <c r="B13" s="26">
        <v>42877</v>
      </c>
      <c r="C13" s="23" t="s">
        <v>73</v>
      </c>
      <c r="D13" s="42" t="s">
        <v>86</v>
      </c>
      <c r="E13" s="23" t="s">
        <v>54</v>
      </c>
      <c r="F13" s="23">
        <v>3</v>
      </c>
      <c r="G13" s="22">
        <v>39000</v>
      </c>
      <c r="H13" s="14" t="s">
        <v>65</v>
      </c>
    </row>
    <row r="14" spans="1:8" x14ac:dyDescent="0.3">
      <c r="A14" s="11"/>
      <c r="B14" s="11"/>
      <c r="C14" s="11"/>
      <c r="D14" s="11"/>
      <c r="E14" s="11"/>
      <c r="F14" s="11"/>
      <c r="G14" s="11"/>
      <c r="H14" s="11"/>
    </row>
    <row r="15" spans="1:8" x14ac:dyDescent="0.3">
      <c r="A15" s="11"/>
      <c r="B15" s="11"/>
      <c r="C15" s="11"/>
      <c r="D15" s="11"/>
      <c r="E15" s="11"/>
      <c r="F15" s="11"/>
      <c r="G15" s="11"/>
      <c r="H15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7" sqref="D7"/>
    </sheetView>
  </sheetViews>
  <sheetFormatPr defaultRowHeight="16.5" x14ac:dyDescent="0.3"/>
  <cols>
    <col min="1" max="2" width="10.375" customWidth="1"/>
    <col min="3" max="3" width="49.8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5" t="s">
        <v>12</v>
      </c>
      <c r="B1" s="66"/>
      <c r="C1" s="66"/>
      <c r="D1" s="66"/>
      <c r="E1" s="66"/>
      <c r="F1" s="66"/>
      <c r="G1" s="66"/>
      <c r="H1" s="6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1" t="s">
        <v>0</v>
      </c>
      <c r="B4" s="83"/>
      <c r="C4" s="85"/>
      <c r="D4" s="83"/>
      <c r="E4" s="83"/>
      <c r="F4" s="87"/>
      <c r="G4" s="89">
        <f>SUM(G6:G6)</f>
        <v>416000</v>
      </c>
      <c r="H4" s="3">
        <f>COUNTIF(H6:H6,"카드")</f>
        <v>1</v>
      </c>
    </row>
    <row r="5" spans="1:10" ht="20.100000000000001" customHeight="1" x14ac:dyDescent="0.3">
      <c r="A5" s="82"/>
      <c r="B5" s="84"/>
      <c r="C5" s="86"/>
      <c r="D5" s="84"/>
      <c r="E5" s="84"/>
      <c r="F5" s="88"/>
      <c r="G5" s="90"/>
      <c r="H5" s="28">
        <f>COUNTIF(H6:H6, "현금")</f>
        <v>0</v>
      </c>
    </row>
    <row r="6" spans="1:10" ht="36" customHeight="1" thickBot="1" x14ac:dyDescent="0.35">
      <c r="A6" s="32">
        <v>1</v>
      </c>
      <c r="B6" s="33">
        <v>42878</v>
      </c>
      <c r="C6" s="64" t="s">
        <v>100</v>
      </c>
      <c r="D6" s="35" t="s">
        <v>97</v>
      </c>
      <c r="E6" s="36" t="s">
        <v>98</v>
      </c>
      <c r="F6" s="37">
        <v>16</v>
      </c>
      <c r="G6" s="38">
        <v>416000</v>
      </c>
      <c r="H6" s="39" t="s">
        <v>99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2" sqref="C12"/>
    </sheetView>
  </sheetViews>
  <sheetFormatPr defaultRowHeight="16.5" x14ac:dyDescent="0.3"/>
  <cols>
    <col min="1" max="2" width="10.375" customWidth="1"/>
    <col min="3" max="3" width="74.3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5" t="s">
        <v>13</v>
      </c>
      <c r="B1" s="66"/>
      <c r="C1" s="66"/>
      <c r="D1" s="66"/>
      <c r="E1" s="66"/>
      <c r="F1" s="66"/>
      <c r="G1" s="66"/>
      <c r="H1" s="6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1" t="s">
        <v>0</v>
      </c>
      <c r="B4" s="83"/>
      <c r="C4" s="83"/>
      <c r="D4" s="83"/>
      <c r="E4" s="83"/>
      <c r="F4" s="87"/>
      <c r="G4" s="89">
        <f>SUM(G6:G6)</f>
        <v>178000</v>
      </c>
      <c r="H4" s="3">
        <f>COUNTIF(H6:H6,"카드")</f>
        <v>1</v>
      </c>
    </row>
    <row r="5" spans="1:10" ht="20.100000000000001" customHeight="1" x14ac:dyDescent="0.3">
      <c r="A5" s="81"/>
      <c r="B5" s="83"/>
      <c r="C5" s="83"/>
      <c r="D5" s="83"/>
      <c r="E5" s="83"/>
      <c r="F5" s="87"/>
      <c r="G5" s="89"/>
      <c r="H5" s="9">
        <f>COUNTIF(H6:H6, "현금")</f>
        <v>0</v>
      </c>
    </row>
    <row r="6" spans="1:10" ht="36" customHeight="1" thickBot="1" x14ac:dyDescent="0.35">
      <c r="A6" s="60">
        <v>1</v>
      </c>
      <c r="B6" s="51">
        <v>42871</v>
      </c>
      <c r="C6" s="61" t="s">
        <v>87</v>
      </c>
      <c r="D6" s="62" t="s">
        <v>88</v>
      </c>
      <c r="E6" s="37" t="s">
        <v>89</v>
      </c>
      <c r="F6" s="37">
        <v>8</v>
      </c>
      <c r="G6" s="63">
        <v>178000</v>
      </c>
      <c r="H6" s="39" t="s">
        <v>65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H15" sqref="H15"/>
    </sheetView>
  </sheetViews>
  <sheetFormatPr defaultRowHeight="16.5" x14ac:dyDescent="0.3"/>
  <cols>
    <col min="1" max="2" width="10.375" customWidth="1"/>
    <col min="3" max="3" width="43.375" customWidth="1"/>
    <col min="4" max="4" width="26.75" customWidth="1"/>
    <col min="5" max="5" width="28.62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5" t="s">
        <v>14</v>
      </c>
      <c r="B1" s="66"/>
      <c r="C1" s="66"/>
      <c r="D1" s="66"/>
      <c r="E1" s="66"/>
      <c r="F1" s="66"/>
      <c r="G1" s="66"/>
      <c r="H1" s="6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1" t="s">
        <v>0</v>
      </c>
      <c r="B4" s="83"/>
      <c r="C4" s="85"/>
      <c r="D4" s="83"/>
      <c r="E4" s="83"/>
      <c r="F4" s="87"/>
      <c r="G4" s="89">
        <f>SUM(G6:G6)</f>
        <v>54000</v>
      </c>
      <c r="H4" s="3">
        <f>COUNTIF(H6:H6,"카드")</f>
        <v>1</v>
      </c>
    </row>
    <row r="5" spans="1:10" ht="20.100000000000001" customHeight="1" x14ac:dyDescent="0.3">
      <c r="A5" s="82"/>
      <c r="B5" s="84"/>
      <c r="C5" s="86"/>
      <c r="D5" s="84"/>
      <c r="E5" s="84"/>
      <c r="F5" s="88"/>
      <c r="G5" s="90"/>
      <c r="H5" s="28">
        <f>COUNTIF(H6:H6, "현금")</f>
        <v>0</v>
      </c>
    </row>
    <row r="6" spans="1:10" ht="36" customHeight="1" thickBot="1" x14ac:dyDescent="0.35">
      <c r="A6" s="32">
        <v>1</v>
      </c>
      <c r="B6" s="51">
        <v>42881</v>
      </c>
      <c r="C6" s="61" t="s">
        <v>90</v>
      </c>
      <c r="D6" s="53" t="s">
        <v>91</v>
      </c>
      <c r="E6" s="54" t="s">
        <v>92</v>
      </c>
      <c r="F6" s="37">
        <v>7</v>
      </c>
      <c r="G6" s="38">
        <v>54000</v>
      </c>
      <c r="H6" s="39" t="s">
        <v>93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5" t="s">
        <v>15</v>
      </c>
      <c r="B1" s="66"/>
      <c r="C1" s="66"/>
      <c r="D1" s="66"/>
      <c r="E1" s="66"/>
      <c r="F1" s="66"/>
      <c r="G1" s="66"/>
      <c r="H1" s="6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1" t="s">
        <v>0</v>
      </c>
      <c r="B4" s="83"/>
      <c r="C4" s="85"/>
      <c r="D4" s="83"/>
      <c r="E4" s="83"/>
      <c r="F4" s="87"/>
      <c r="G4" s="89">
        <f>SUM(G6:G6)</f>
        <v>0</v>
      </c>
      <c r="H4" s="3">
        <f>COUNTIF(H6:H6,"카드")</f>
        <v>0</v>
      </c>
    </row>
    <row r="5" spans="1:10" ht="20.100000000000001" customHeight="1" x14ac:dyDescent="0.3">
      <c r="A5" s="82"/>
      <c r="B5" s="84"/>
      <c r="C5" s="86"/>
      <c r="D5" s="84"/>
      <c r="E5" s="84"/>
      <c r="F5" s="88"/>
      <c r="G5" s="90"/>
      <c r="H5" s="28">
        <f>COUNTIF(H6:H6, "현금")</f>
        <v>0</v>
      </c>
    </row>
    <row r="6" spans="1:10" ht="36" customHeight="1" thickBot="1" x14ac:dyDescent="0.35">
      <c r="A6" s="32"/>
      <c r="B6" s="33"/>
      <c r="C6" s="34" t="s">
        <v>9</v>
      </c>
      <c r="D6" s="35"/>
      <c r="E6" s="36"/>
      <c r="F6" s="37"/>
      <c r="G6" s="38"/>
      <c r="H6" s="3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13" sqref="C13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5" t="s">
        <v>16</v>
      </c>
      <c r="B1" s="66"/>
      <c r="C1" s="66"/>
      <c r="D1" s="66"/>
      <c r="E1" s="66"/>
      <c r="F1" s="66"/>
      <c r="G1" s="66"/>
      <c r="H1" s="6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1" t="s">
        <v>0</v>
      </c>
      <c r="B4" s="83"/>
      <c r="C4" s="85"/>
      <c r="D4" s="83"/>
      <c r="E4" s="83"/>
      <c r="F4" s="87"/>
      <c r="G4" s="89">
        <f>SUM(G6:G6)</f>
        <v>0</v>
      </c>
      <c r="H4" s="3">
        <f>COUNTIF(H6:H6,"카드")</f>
        <v>0</v>
      </c>
    </row>
    <row r="5" spans="1:10" ht="20.100000000000001" customHeight="1" x14ac:dyDescent="0.3">
      <c r="A5" s="82"/>
      <c r="B5" s="84"/>
      <c r="C5" s="86"/>
      <c r="D5" s="84"/>
      <c r="E5" s="84"/>
      <c r="F5" s="88"/>
      <c r="G5" s="90"/>
      <c r="H5" s="28">
        <f>COUNTIF(H6:H6, "현금")</f>
        <v>0</v>
      </c>
    </row>
    <row r="6" spans="1:10" ht="36" customHeight="1" thickBot="1" x14ac:dyDescent="0.35">
      <c r="A6" s="29">
        <v>1</v>
      </c>
      <c r="B6" s="30"/>
      <c r="C6" s="34" t="s">
        <v>9</v>
      </c>
      <c r="D6" s="40"/>
      <c r="E6" s="40"/>
      <c r="F6" s="12"/>
      <c r="G6" s="41"/>
      <c r="H6" s="31"/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4" sqref="E4:E5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5" t="s">
        <v>17</v>
      </c>
      <c r="B1" s="66"/>
      <c r="C1" s="66"/>
      <c r="D1" s="66"/>
      <c r="E1" s="66"/>
      <c r="F1" s="66"/>
      <c r="G1" s="66"/>
      <c r="H1" s="6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1" t="s">
        <v>0</v>
      </c>
      <c r="B4" s="83"/>
      <c r="C4" s="85"/>
      <c r="D4" s="83"/>
      <c r="E4" s="83"/>
      <c r="F4" s="87"/>
      <c r="G4" s="89">
        <f>SUM(G6:G6)</f>
        <v>0</v>
      </c>
      <c r="H4" s="3">
        <f>COUNTIF(H6:H6,"카드")</f>
        <v>0</v>
      </c>
    </row>
    <row r="5" spans="1:10" ht="20.100000000000001" customHeight="1" x14ac:dyDescent="0.3">
      <c r="A5" s="82"/>
      <c r="B5" s="84"/>
      <c r="C5" s="86"/>
      <c r="D5" s="84"/>
      <c r="E5" s="84"/>
      <c r="F5" s="88"/>
      <c r="G5" s="90"/>
      <c r="H5" s="28">
        <f>COUNTIF(H6:H6, "현금")</f>
        <v>0</v>
      </c>
    </row>
    <row r="6" spans="1:10" ht="36" customHeight="1" thickBot="1" x14ac:dyDescent="0.35">
      <c r="A6" s="32"/>
      <c r="B6" s="51"/>
      <c r="C6" s="52" t="s">
        <v>9</v>
      </c>
      <c r="D6" s="53"/>
      <c r="E6" s="54"/>
      <c r="F6" s="37"/>
      <c r="G6" s="38"/>
      <c r="H6" s="3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8" sqref="D8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5" t="s">
        <v>18</v>
      </c>
      <c r="B1" s="66"/>
      <c r="C1" s="66"/>
      <c r="D1" s="66"/>
      <c r="E1" s="66"/>
      <c r="F1" s="66"/>
      <c r="G1" s="66"/>
      <c r="H1" s="67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1" t="s">
        <v>0</v>
      </c>
      <c r="B4" s="83"/>
      <c r="C4" s="85"/>
      <c r="D4" s="83"/>
      <c r="E4" s="83"/>
      <c r="F4" s="87"/>
      <c r="G4" s="89">
        <f>SUM(G6:G6)</f>
        <v>180000</v>
      </c>
      <c r="H4" s="3">
        <f>COUNTIF(H6:H6,"카드")</f>
        <v>1</v>
      </c>
    </row>
    <row r="5" spans="1:10" ht="20.100000000000001" customHeight="1" x14ac:dyDescent="0.3">
      <c r="A5" s="82"/>
      <c r="B5" s="84"/>
      <c r="C5" s="86"/>
      <c r="D5" s="84"/>
      <c r="E5" s="84"/>
      <c r="F5" s="88"/>
      <c r="G5" s="90"/>
      <c r="H5" s="28">
        <f>COUNTIF(H6:H6, "현금")</f>
        <v>0</v>
      </c>
    </row>
    <row r="6" spans="1:10" ht="36.75" customHeight="1" x14ac:dyDescent="0.3">
      <c r="A6" s="44">
        <v>1</v>
      </c>
      <c r="B6" s="26">
        <v>42873</v>
      </c>
      <c r="C6" s="45" t="s">
        <v>94</v>
      </c>
      <c r="D6" s="46" t="s">
        <v>96</v>
      </c>
      <c r="E6" s="47" t="s">
        <v>95</v>
      </c>
      <c r="F6" s="48">
        <v>6</v>
      </c>
      <c r="G6" s="49">
        <v>180000</v>
      </c>
      <c r="H6" s="50" t="s">
        <v>93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2017-06-28T02:35:22Z</dcterms:modified>
</cp:coreProperties>
</file>